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20" yWindow="-120" windowWidth="19440" windowHeight="15000"/>
  </bookViews>
  <sheets>
    <sheet name="Приложение 3" sheetId="1" r:id="rId1"/>
  </sheets>
  <calcPr calcId="144525" iterate="1"/>
</workbook>
</file>

<file path=xl/calcChain.xml><?xml version="1.0" encoding="utf-8"?>
<calcChain xmlns="http://schemas.openxmlformats.org/spreadsheetml/2006/main">
  <c r="E41" i="1" l="1"/>
  <c r="E17" i="1"/>
  <c r="E35" i="1"/>
  <c r="E10" i="1"/>
  <c r="E29" i="1"/>
  <c r="E39" i="1" l="1"/>
  <c r="E45" i="1" l="1"/>
  <c r="E48" i="1" s="1"/>
</calcChain>
</file>

<file path=xl/sharedStrings.xml><?xml version="1.0" encoding="utf-8"?>
<sst xmlns="http://schemas.openxmlformats.org/spreadsheetml/2006/main" count="109" uniqueCount="51">
  <si>
    <t>Наименование</t>
  </si>
  <si>
    <t>ЦСР</t>
  </si>
  <si>
    <t>ВР</t>
  </si>
  <si>
    <t>Иные закупки товаров, работ и услуг для обеспечения государственных (муниципальных) нужд</t>
  </si>
  <si>
    <t xml:space="preserve"> </t>
  </si>
  <si>
    <t>Уплата налогов, сборов и иных платежей</t>
  </si>
  <si>
    <t>99 0 00 00000</t>
  </si>
  <si>
    <t>Расходы на выплаты персоналу государственных (муниципальных) органов</t>
  </si>
  <si>
    <t>Резервные средства</t>
  </si>
  <si>
    <t>Итого</t>
  </si>
  <si>
    <t>Иные межбюджетные трансферты</t>
  </si>
  <si>
    <t>Субсидии юридическим лицам (кроме  некоммерческих организаций), индивидуальным предпринимателям, физическим лицам</t>
  </si>
  <si>
    <t xml:space="preserve">86 0 00 00000 </t>
  </si>
  <si>
    <t>86 0 00 00000</t>
  </si>
  <si>
    <t>87 0 00 00000</t>
  </si>
  <si>
    <t>87  0 00 00000</t>
  </si>
  <si>
    <t>88 0 00 00000</t>
  </si>
  <si>
    <t>240</t>
  </si>
  <si>
    <t>850</t>
  </si>
  <si>
    <t>39 0 00 00000</t>
  </si>
  <si>
    <t>120</t>
  </si>
  <si>
    <t>540</t>
  </si>
  <si>
    <t>Муниципальная программа "Модернизация и развитие автомобильных дорог общего пользования местного значения сельского поселения Чувашское Урметьево муниципального района Челно-Вершинский Самарской области "</t>
  </si>
  <si>
    <t>Муниципальная программа "Благоустройство сельского поселения Чувашское Урметьево муниципального района Челно-Вершинский Самарской области "</t>
  </si>
  <si>
    <t>Муниципальна япрограмма "Пожарная безопасность на территории сельского поселения Чувашское Урметьево муниципального района Челно-Вершинский Самарской области  "</t>
  </si>
  <si>
    <t>Субсидии некоммерческим организациям (за исключением государственных (муниципальных) учреждений)</t>
  </si>
  <si>
    <t>630</t>
  </si>
  <si>
    <t>811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</si>
  <si>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</si>
  <si>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Муниципальная   программа «Совершенствование муниципального управления сельского поселения Чувашское Урметьево муниципального района Челно-Вершинский».</t>
  </si>
  <si>
    <t>Муниципальная прогамма "Комплексное развитие систем коммунальной инфраструктуры сельского поселения чувашское Урметьево муниципального района Челно-Вершинский Самарской области".</t>
  </si>
  <si>
    <t>810</t>
  </si>
  <si>
    <t xml:space="preserve">Субсидии юридическим лицам (кроме некоммерческих организаций), индивидуальным предпринимателям , физическим лицам </t>
  </si>
  <si>
    <t>70 0 00 00000</t>
  </si>
  <si>
    <t>85 0 00 00000</t>
  </si>
  <si>
    <t>Муниципальная программа "Комплексное развитие социальной инфраструктуры сельского поселения Чувашское Урметьево муниципального района Челно-Вершинский Самарской области"</t>
  </si>
  <si>
    <t>Муниципальная программа "Благоустройство сельского поселения Чувашское Урметьево муниципального района Челно-Вершинский Самарской области на 2015-2022 годы"</t>
  </si>
  <si>
    <t>Муниципальная программа "Комплексное развитие систем комунальной инфраструктуры сельского поселения Чувашское Урметьево муниципального района Челно-Вершинский Самарской области"</t>
  </si>
  <si>
    <t>Иные закупки товаров,работ и услуг для обеспечения государственных(муниципальных)нужд</t>
  </si>
  <si>
    <t>Непрограммные направления расходов</t>
  </si>
  <si>
    <t>870</t>
  </si>
  <si>
    <t>Муниципальная программа "Комплексное развитие коммунальной инфраструктуры сельского поселения Чувашское Урметьево муниципального района Челно-Вершинский Самарской области"</t>
  </si>
  <si>
    <t>Приложение №3</t>
  </si>
  <si>
    <t>от "___" ________2023г. №__</t>
  </si>
  <si>
    <t>Исполнено тыс.рублей</t>
  </si>
  <si>
    <t xml:space="preserve">к Решению Собрания представителей сельского поселения Чувашское Урметьево "Об утверждении годового отчета об исполнении бюджета сельского поселения Чувашское Урметьево муниципального района Челно-Вершинский за 2025 год" </t>
  </si>
  <si>
    <t xml:space="preserve">Распределение бюджетных ассигнований 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сельского поселения за 2025 год 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</si>
  <si>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</si>
  <si>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Специальные расходы</t>
  </si>
  <si>
    <t>880</t>
  </si>
  <si>
    <t>от "29" апреля  2026г. № 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</si>
</sst>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Alignment="1">
      <alignment horizontal="center"/>
    </xf>
    <xf numFmtId="49" fontId="2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center"/>
    </xf>
    <xf numFmtId="2" fontId="4" fillId="0" borderId="1" xfId="0" applyNumberFormat="1" applyFont="1" applyBorder="1" applyAlignment="1">
      <alignment vertical="top" wrapText="1"/>
    </xf>
    <xf numFmtId="0" fontId="0" fillId="0" borderId="0" xfId="0" applyAlignment="1">
      <alignment vertical="top"/>
    </xf>
    <xf numFmtId="2" fontId="2" fillId="0" borderId="1" xfId="0" applyNumberFormat="1" applyFont="1" applyBorder="1" applyAlignment="1">
      <alignment horizontal="left" vertical="top" wrapText="1"/>
    </xf>
    <xf numFmtId="2" fontId="0" fillId="0" borderId="1" xfId="0" applyNumberFormat="1" applyBorder="1"/>
    <xf numFmtId="2" fontId="4" fillId="0" borderId="1" xfId="0" applyNumberFormat="1" applyFont="1" applyBorder="1" applyAlignment="1">
      <alignment horizontal="center"/>
    </xf>
    <xf numFmtId="0" fontId="0" fillId="3" borderId="0" xfId="0" applyFill="1"/>
    <xf numFmtId="2" fontId="2" fillId="2" borderId="1" xfId="0" applyNumberFormat="1" applyFont="1" applyFill="1" applyBorder="1" applyAlignment="1">
      <alignment horizontal="left" vertical="top" wrapText="1"/>
    </xf>
    <xf numFmtId="2" fontId="4" fillId="2" borderId="1" xfId="0" applyNumberFormat="1" applyFont="1" applyFill="1" applyBorder="1" applyAlignment="1">
      <alignment horizontal="center"/>
    </xf>
    <xf numFmtId="0" fontId="0" fillId="2" borderId="0" xfId="0" applyFill="1"/>
    <xf numFmtId="49" fontId="0" fillId="2" borderId="1" xfId="0" applyNumberFormat="1" applyFill="1" applyBorder="1"/>
    <xf numFmtId="2" fontId="6" fillId="0" borderId="1" xfId="0" applyNumberFormat="1" applyFont="1" applyBorder="1" applyAlignment="1">
      <alignment horizontal="center"/>
    </xf>
    <xf numFmtId="49" fontId="5" fillId="2" borderId="1" xfId="0" applyNumberFormat="1" applyFont="1" applyFill="1" applyBorder="1" applyAlignment="1">
      <alignment horizontal="left" vertical="top" wrapText="1"/>
    </xf>
    <xf numFmtId="49" fontId="2" fillId="2" borderId="1" xfId="0" applyNumberFormat="1" applyFont="1" applyFill="1" applyBorder="1" applyAlignment="1">
      <alignment horizontal="left" vertical="top" wrapText="1"/>
    </xf>
    <xf numFmtId="2" fontId="6" fillId="0" borderId="1" xfId="0" applyNumberFormat="1" applyFont="1" applyBorder="1" applyAlignment="1">
      <alignment vertical="top" wrapText="1"/>
    </xf>
    <xf numFmtId="2" fontId="7" fillId="0" borderId="1" xfId="0" applyNumberFormat="1" applyFont="1" applyBorder="1" applyAlignment="1">
      <alignment horizontal="left" vertical="top" wrapText="1"/>
    </xf>
    <xf numFmtId="2" fontId="1" fillId="0" borderId="1" xfId="0" applyNumberFormat="1" applyFont="1" applyBorder="1"/>
    <xf numFmtId="49" fontId="8" fillId="2" borderId="1" xfId="0" applyNumberFormat="1" applyFont="1" applyFill="1" applyBorder="1" applyAlignment="1">
      <alignment horizontal="left" vertical="top" wrapText="1"/>
    </xf>
    <xf numFmtId="2" fontId="3" fillId="2" borderId="1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/>
    </xf>
    <xf numFmtId="49" fontId="8" fillId="0" borderId="1" xfId="0" applyNumberFormat="1" applyFont="1" applyBorder="1" applyAlignment="1">
      <alignment horizontal="left" vertical="top" wrapText="1"/>
    </xf>
    <xf numFmtId="2" fontId="3" fillId="0" borderId="1" xfId="0" applyNumberFormat="1" applyFont="1" applyBorder="1" applyAlignment="1">
      <alignment horizontal="center"/>
    </xf>
    <xf numFmtId="2" fontId="2" fillId="2" borderId="1" xfId="0" applyNumberFormat="1" applyFont="1" applyFill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horizontal="left" vertical="top" wrapText="1"/>
    </xf>
    <xf numFmtId="0" fontId="0" fillId="0" borderId="0" xfId="0" applyFill="1"/>
    <xf numFmtId="0" fontId="3" fillId="0" borderId="1" xfId="0" applyFont="1" applyFill="1" applyBorder="1" applyAlignment="1">
      <alignment horizontal="center"/>
    </xf>
    <xf numFmtId="164" fontId="3" fillId="0" borderId="1" xfId="0" applyNumberFormat="1" applyFont="1" applyFill="1" applyBorder="1"/>
    <xf numFmtId="0" fontId="4" fillId="0" borderId="1" xfId="0" applyFont="1" applyFill="1" applyBorder="1" applyAlignment="1">
      <alignment horizontal="center"/>
    </xf>
    <xf numFmtId="164" fontId="4" fillId="0" borderId="1" xfId="0" applyNumberFormat="1" applyFont="1" applyFill="1" applyBorder="1"/>
    <xf numFmtId="49" fontId="4" fillId="0" borderId="1" xfId="0" applyNumberFormat="1" applyFont="1" applyFill="1" applyBorder="1" applyAlignment="1">
      <alignment horizontal="center"/>
    </xf>
    <xf numFmtId="49" fontId="3" fillId="0" borderId="1" xfId="0" applyNumberFormat="1" applyFont="1" applyFill="1" applyBorder="1" applyAlignment="1">
      <alignment horizontal="center"/>
    </xf>
    <xf numFmtId="2" fontId="6" fillId="0" borderId="1" xfId="0" applyNumberFormat="1" applyFont="1" applyFill="1" applyBorder="1" applyAlignment="1">
      <alignment horizontal="center"/>
    </xf>
    <xf numFmtId="164" fontId="6" fillId="0" borderId="1" xfId="0" applyNumberFormat="1" applyFont="1" applyFill="1" applyBorder="1"/>
    <xf numFmtId="49" fontId="0" fillId="0" borderId="1" xfId="0" applyNumberFormat="1" applyFill="1" applyBorder="1" applyAlignment="1">
      <alignment horizontal="center"/>
    </xf>
    <xf numFmtId="164" fontId="0" fillId="0" borderId="1" xfId="0" applyNumberFormat="1" applyFill="1" applyBorder="1"/>
    <xf numFmtId="164" fontId="1" fillId="0" borderId="1" xfId="0" applyNumberFormat="1" applyFont="1" applyFill="1" applyBorder="1"/>
    <xf numFmtId="49" fontId="1" fillId="0" borderId="1" xfId="0" applyNumberFormat="1" applyFont="1" applyFill="1" applyBorder="1" applyAlignment="1">
      <alignment horizontal="center"/>
    </xf>
    <xf numFmtId="2" fontId="0" fillId="0" borderId="1" xfId="0" applyNumberFormat="1" applyFill="1" applyBorder="1"/>
    <xf numFmtId="0" fontId="0" fillId="0" borderId="0" xfId="0" applyAlignment="1">
      <alignment horizontal="center"/>
    </xf>
    <xf numFmtId="0" fontId="0" fillId="0" borderId="0" xfId="0" applyAlignment="1">
      <alignment horizontal="right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49"/>
  <sheetViews>
    <sheetView tabSelected="1" zoomScaleNormal="100" workbookViewId="0">
      <selection activeCell="C4" sqref="C4:F4"/>
    </sheetView>
  </sheetViews>
  <sheetFormatPr defaultRowHeight="15" x14ac:dyDescent="0.25"/>
  <cols>
    <col min="2" max="2" width="50.5703125" customWidth="1"/>
    <col min="3" max="3" width="20.7109375" customWidth="1"/>
    <col min="4" max="4" width="19.42578125" customWidth="1"/>
    <col min="5" max="5" width="23" customWidth="1"/>
  </cols>
  <sheetData>
    <row r="2" spans="2:7" x14ac:dyDescent="0.25">
      <c r="D2" s="42" t="s">
        <v>42</v>
      </c>
      <c r="E2" s="42"/>
      <c r="F2" s="1"/>
    </row>
    <row r="3" spans="2:7" ht="60.75" customHeight="1" x14ac:dyDescent="0.25">
      <c r="C3" s="43" t="s">
        <v>45</v>
      </c>
      <c r="D3" s="43"/>
      <c r="E3" s="43"/>
      <c r="F3" t="s">
        <v>4</v>
      </c>
    </row>
    <row r="4" spans="2:7" ht="15" customHeight="1" x14ac:dyDescent="0.25">
      <c r="C4" s="42" t="s">
        <v>50</v>
      </c>
      <c r="D4" s="42"/>
      <c r="E4" s="42" t="s">
        <v>43</v>
      </c>
      <c r="F4" s="42"/>
    </row>
    <row r="5" spans="2:7" ht="73.5" customHeight="1" x14ac:dyDescent="0.25">
      <c r="B5" s="50" t="s">
        <v>46</v>
      </c>
      <c r="C5" s="50"/>
      <c r="D5" s="50"/>
      <c r="E5" s="50"/>
    </row>
    <row r="7" spans="2:7" x14ac:dyDescent="0.25">
      <c r="B7" s="44" t="s">
        <v>0</v>
      </c>
      <c r="C7" s="44" t="s">
        <v>1</v>
      </c>
      <c r="D7" s="47" t="s">
        <v>2</v>
      </c>
      <c r="E7" s="47" t="s">
        <v>44</v>
      </c>
      <c r="F7" s="28"/>
      <c r="G7" s="28"/>
    </row>
    <row r="8" spans="2:7" x14ac:dyDescent="0.25">
      <c r="B8" s="45"/>
      <c r="C8" s="45"/>
      <c r="D8" s="48"/>
      <c r="E8" s="48"/>
      <c r="F8" s="28"/>
      <c r="G8" s="28"/>
    </row>
    <row r="9" spans="2:7" ht="73.150000000000006" customHeight="1" x14ac:dyDescent="0.25">
      <c r="B9" s="46"/>
      <c r="C9" s="46"/>
      <c r="D9" s="49"/>
      <c r="E9" s="49"/>
      <c r="F9" s="28"/>
      <c r="G9" s="28"/>
    </row>
    <row r="10" spans="2:7" ht="99" customHeight="1" x14ac:dyDescent="0.25">
      <c r="B10" s="22" t="s">
        <v>22</v>
      </c>
      <c r="C10" s="23" t="s">
        <v>12</v>
      </c>
      <c r="D10" s="29"/>
      <c r="E10" s="30">
        <f>E11</f>
        <v>777.8</v>
      </c>
      <c r="F10" s="28"/>
      <c r="G10" s="28"/>
    </row>
    <row r="11" spans="2:7" ht="48" customHeight="1" x14ac:dyDescent="0.25">
      <c r="B11" s="2" t="s">
        <v>3</v>
      </c>
      <c r="C11" s="3" t="s">
        <v>13</v>
      </c>
      <c r="D11" s="31">
        <v>240</v>
      </c>
      <c r="E11" s="32">
        <v>777.8</v>
      </c>
      <c r="F11" s="28"/>
      <c r="G11" s="28"/>
    </row>
    <row r="12" spans="2:7" ht="60" hidden="1" x14ac:dyDescent="0.25">
      <c r="B12" s="4" t="s">
        <v>23</v>
      </c>
      <c r="C12" s="3" t="s">
        <v>15</v>
      </c>
      <c r="D12" s="31" t="s">
        <v>4</v>
      </c>
      <c r="E12" s="32">
        <v>0</v>
      </c>
      <c r="F12" s="28"/>
      <c r="G12" s="28"/>
    </row>
    <row r="13" spans="2:7" ht="47.25" hidden="1" x14ac:dyDescent="0.25">
      <c r="B13" s="6" t="s">
        <v>3</v>
      </c>
      <c r="C13" s="8" t="s">
        <v>14</v>
      </c>
      <c r="D13" s="33">
        <v>240</v>
      </c>
      <c r="E13" s="32">
        <v>0</v>
      </c>
      <c r="F13" s="28"/>
      <c r="G13" s="28"/>
    </row>
    <row r="14" spans="2:7" ht="88.5" hidden="1" customHeight="1" x14ac:dyDescent="0.25">
      <c r="B14" s="6" t="s">
        <v>24</v>
      </c>
      <c r="C14" s="8" t="s">
        <v>16</v>
      </c>
      <c r="D14" s="33"/>
      <c r="E14" s="32">
        <v>0</v>
      </c>
      <c r="F14" s="28"/>
      <c r="G14" s="28"/>
    </row>
    <row r="15" spans="2:7" ht="34.5" hidden="1" customHeight="1" x14ac:dyDescent="0.25">
      <c r="B15" s="6" t="s">
        <v>25</v>
      </c>
      <c r="C15" s="8" t="s">
        <v>16</v>
      </c>
      <c r="D15" s="33" t="s">
        <v>26</v>
      </c>
      <c r="E15" s="32">
        <v>0</v>
      </c>
      <c r="F15" s="28"/>
      <c r="G15" s="28"/>
    </row>
    <row r="16" spans="2:7" ht="40.5" hidden="1" customHeight="1" x14ac:dyDescent="0.25">
      <c r="B16" s="10" t="s">
        <v>5</v>
      </c>
      <c r="C16" s="8" t="s">
        <v>16</v>
      </c>
      <c r="D16" s="33" t="s">
        <v>18</v>
      </c>
      <c r="E16" s="32">
        <v>0</v>
      </c>
      <c r="F16" s="28"/>
      <c r="G16" s="28"/>
    </row>
    <row r="17" spans="1:17" ht="112.5" x14ac:dyDescent="0.25">
      <c r="B17" s="24" t="s">
        <v>29</v>
      </c>
      <c r="C17" s="25" t="s">
        <v>19</v>
      </c>
      <c r="D17" s="34"/>
      <c r="E17" s="30">
        <f>E18+E19+E20+E21+E26</f>
        <v>2879.6</v>
      </c>
      <c r="F17" s="28"/>
      <c r="G17" s="28"/>
    </row>
    <row r="18" spans="1:17" ht="31.5" x14ac:dyDescent="0.25">
      <c r="B18" s="10" t="s">
        <v>7</v>
      </c>
      <c r="C18" s="11" t="s">
        <v>19</v>
      </c>
      <c r="D18" s="33" t="s">
        <v>20</v>
      </c>
      <c r="E18" s="32">
        <v>2484.6999999999998</v>
      </c>
      <c r="F18" s="28"/>
      <c r="G18" s="28"/>
    </row>
    <row r="19" spans="1:17" ht="47.25" x14ac:dyDescent="0.25">
      <c r="B19" s="10" t="s">
        <v>3</v>
      </c>
      <c r="C19" s="11" t="s">
        <v>19</v>
      </c>
      <c r="D19" s="33" t="s">
        <v>17</v>
      </c>
      <c r="E19" s="32">
        <v>290.3</v>
      </c>
      <c r="F19" s="28"/>
      <c r="G19" s="28"/>
    </row>
    <row r="20" spans="1:17" ht="31.5" customHeight="1" x14ac:dyDescent="0.25">
      <c r="B20" s="10" t="s">
        <v>48</v>
      </c>
      <c r="C20" s="11" t="s">
        <v>19</v>
      </c>
      <c r="D20" s="33" t="s">
        <v>49</v>
      </c>
      <c r="E20" s="32">
        <v>30</v>
      </c>
      <c r="F20" s="28"/>
      <c r="G20" s="28"/>
    </row>
    <row r="21" spans="1:17" s="9" customFormat="1" ht="21.75" customHeight="1" x14ac:dyDescent="0.25">
      <c r="A21" s="12"/>
      <c r="B21" s="10" t="s">
        <v>10</v>
      </c>
      <c r="C21" s="11" t="s">
        <v>19</v>
      </c>
      <c r="D21" s="33" t="s">
        <v>21</v>
      </c>
      <c r="E21" s="32">
        <v>73.2</v>
      </c>
      <c r="F21" s="28"/>
      <c r="G21" s="28"/>
      <c r="H21" s="12"/>
      <c r="I21" s="12"/>
      <c r="J21" s="12"/>
      <c r="K21" s="12"/>
      <c r="L21" s="12"/>
      <c r="M21" s="12"/>
      <c r="N21" s="12"/>
      <c r="O21" s="12"/>
      <c r="P21" s="12"/>
      <c r="Q21" s="12"/>
    </row>
    <row r="22" spans="1:17" ht="35.25" hidden="1" customHeight="1" x14ac:dyDescent="0.25">
      <c r="B22" s="10" t="s">
        <v>5</v>
      </c>
      <c r="C22" s="11" t="s">
        <v>19</v>
      </c>
      <c r="D22" s="33" t="s">
        <v>18</v>
      </c>
      <c r="E22" s="32">
        <v>0</v>
      </c>
      <c r="F22" s="28"/>
      <c r="G22" s="28"/>
    </row>
    <row r="23" spans="1:17" ht="97.5" hidden="1" customHeight="1" x14ac:dyDescent="0.25">
      <c r="B23" s="16" t="s">
        <v>30</v>
      </c>
      <c r="C23" s="11" t="s">
        <v>33</v>
      </c>
      <c r="D23" s="33"/>
      <c r="E23" s="32">
        <v>0</v>
      </c>
      <c r="F23" s="28"/>
      <c r="G23" s="28"/>
    </row>
    <row r="24" spans="1:17" ht="57.75" hidden="1" customHeight="1" x14ac:dyDescent="0.25">
      <c r="B24" s="10" t="s">
        <v>3</v>
      </c>
      <c r="C24" s="11" t="s">
        <v>33</v>
      </c>
      <c r="D24" s="33" t="s">
        <v>17</v>
      </c>
      <c r="E24" s="32">
        <v>0</v>
      </c>
      <c r="F24" s="28"/>
      <c r="G24" s="28"/>
    </row>
    <row r="25" spans="1:17" ht="94.5" hidden="1" customHeight="1" x14ac:dyDescent="0.25">
      <c r="B25" s="15" t="s">
        <v>32</v>
      </c>
      <c r="C25" s="11" t="s">
        <v>33</v>
      </c>
      <c r="D25" s="33" t="s">
        <v>31</v>
      </c>
      <c r="E25" s="32">
        <v>0</v>
      </c>
      <c r="F25" s="28"/>
      <c r="G25" s="28"/>
    </row>
    <row r="26" spans="1:17" ht="94.5" customHeight="1" x14ac:dyDescent="0.25">
      <c r="B26" s="15" t="s">
        <v>5</v>
      </c>
      <c r="C26" s="11" t="s">
        <v>19</v>
      </c>
      <c r="D26" s="33" t="s">
        <v>18</v>
      </c>
      <c r="E26" s="32">
        <v>1.4</v>
      </c>
      <c r="F26" s="28"/>
      <c r="G26" s="28"/>
    </row>
    <row r="27" spans="1:17" ht="0.75" customHeight="1" x14ac:dyDescent="0.25">
      <c r="B27" s="20" t="s">
        <v>37</v>
      </c>
      <c r="C27" s="21" t="s">
        <v>33</v>
      </c>
      <c r="D27" s="34"/>
      <c r="E27" s="30"/>
      <c r="F27" s="28"/>
      <c r="G27" s="28"/>
    </row>
    <row r="28" spans="1:17" ht="94.5" hidden="1" customHeight="1" x14ac:dyDescent="0.25">
      <c r="B28" s="26" t="s">
        <v>3</v>
      </c>
      <c r="C28" s="11" t="s">
        <v>33</v>
      </c>
      <c r="D28" s="33" t="s">
        <v>17</v>
      </c>
      <c r="E28" s="32"/>
      <c r="F28" s="28"/>
      <c r="G28" s="28"/>
    </row>
    <row r="29" spans="1:17" ht="99.75" customHeight="1" x14ac:dyDescent="0.25">
      <c r="B29" s="17" t="s">
        <v>35</v>
      </c>
      <c r="C29" s="14" t="s">
        <v>34</v>
      </c>
      <c r="D29" s="35"/>
      <c r="E29" s="36">
        <f>E31</f>
        <v>148.6</v>
      </c>
      <c r="F29" s="28"/>
      <c r="G29" s="28"/>
    </row>
    <row r="30" spans="1:17" ht="47.25" hidden="1" x14ac:dyDescent="0.25">
      <c r="B30" s="10" t="s">
        <v>3</v>
      </c>
      <c r="C30" s="11" t="s">
        <v>6</v>
      </c>
      <c r="D30" s="33">
        <v>240</v>
      </c>
      <c r="E30" s="32">
        <v>0</v>
      </c>
      <c r="F30" s="28"/>
      <c r="G30" s="28"/>
    </row>
    <row r="31" spans="1:17" ht="34.5" customHeight="1" x14ac:dyDescent="0.25">
      <c r="B31" s="10" t="s">
        <v>10</v>
      </c>
      <c r="C31" s="13" t="s">
        <v>34</v>
      </c>
      <c r="D31" s="37">
        <v>540</v>
      </c>
      <c r="E31" s="38">
        <v>148.6</v>
      </c>
      <c r="F31" s="28"/>
      <c r="G31" s="28"/>
    </row>
    <row r="32" spans="1:17" ht="47.25" hidden="1" x14ac:dyDescent="0.25">
      <c r="B32" s="6" t="s">
        <v>11</v>
      </c>
      <c r="C32" s="7" t="s">
        <v>34</v>
      </c>
      <c r="D32" s="37">
        <v>810</v>
      </c>
      <c r="E32" s="38">
        <v>0</v>
      </c>
      <c r="F32" s="28"/>
      <c r="G32" s="28"/>
    </row>
    <row r="33" spans="2:7" ht="0.75" hidden="1" customHeight="1" x14ac:dyDescent="0.25">
      <c r="B33" s="6" t="s">
        <v>28</v>
      </c>
      <c r="C33" s="7" t="s">
        <v>6</v>
      </c>
      <c r="D33" s="37" t="s">
        <v>27</v>
      </c>
      <c r="E33" s="38">
        <v>0</v>
      </c>
      <c r="F33" s="28"/>
      <c r="G33" s="28"/>
    </row>
    <row r="34" spans="2:7" ht="21.75" hidden="1" customHeight="1" x14ac:dyDescent="0.25">
      <c r="B34" s="6" t="s">
        <v>8</v>
      </c>
      <c r="C34" s="7" t="s">
        <v>6</v>
      </c>
      <c r="D34" s="37">
        <v>870</v>
      </c>
      <c r="E34" s="38">
        <v>0</v>
      </c>
      <c r="F34" s="28"/>
      <c r="G34" s="28"/>
    </row>
    <row r="35" spans="2:7" ht="97.5" customHeight="1" x14ac:dyDescent="0.25">
      <c r="B35" s="27" t="s">
        <v>41</v>
      </c>
      <c r="C35" s="21" t="s">
        <v>33</v>
      </c>
      <c r="D35" s="37"/>
      <c r="E35" s="39">
        <f>E37+E38</f>
        <v>90</v>
      </c>
      <c r="F35" s="28"/>
      <c r="G35" s="28"/>
    </row>
    <row r="36" spans="2:7" ht="97.5" hidden="1" customHeight="1" x14ac:dyDescent="0.25">
      <c r="B36" s="16" t="s">
        <v>28</v>
      </c>
      <c r="C36" s="11" t="s">
        <v>33</v>
      </c>
      <c r="D36" s="37" t="s">
        <v>31</v>
      </c>
      <c r="E36" s="38"/>
      <c r="F36" s="28"/>
      <c r="G36" s="28"/>
    </row>
    <row r="37" spans="2:7" ht="54.75" customHeight="1" x14ac:dyDescent="0.25">
      <c r="B37" s="26" t="s">
        <v>3</v>
      </c>
      <c r="C37" s="11" t="s">
        <v>33</v>
      </c>
      <c r="D37" s="37" t="s">
        <v>17</v>
      </c>
      <c r="E37" s="38">
        <v>50</v>
      </c>
      <c r="F37" s="28"/>
      <c r="G37" s="28"/>
    </row>
    <row r="38" spans="2:7" ht="76.5" customHeight="1" x14ac:dyDescent="0.25">
      <c r="B38" s="26" t="s">
        <v>47</v>
      </c>
      <c r="C38" s="11" t="s">
        <v>33</v>
      </c>
      <c r="D38" s="37" t="s">
        <v>31</v>
      </c>
      <c r="E38" s="38">
        <v>40</v>
      </c>
      <c r="F38" s="28"/>
      <c r="G38" s="28"/>
    </row>
    <row r="39" spans="2:7" ht="122.25" customHeight="1" x14ac:dyDescent="0.25">
      <c r="B39" s="20" t="s">
        <v>36</v>
      </c>
      <c r="C39" s="19" t="s">
        <v>14</v>
      </c>
      <c r="D39" s="40"/>
      <c r="E39" s="39">
        <f>E40</f>
        <v>19.899999999999999</v>
      </c>
      <c r="F39" s="28"/>
      <c r="G39" s="28"/>
    </row>
    <row r="40" spans="2:7" ht="54.75" customHeight="1" x14ac:dyDescent="0.25">
      <c r="B40" s="10" t="s">
        <v>38</v>
      </c>
      <c r="C40" s="7" t="s">
        <v>14</v>
      </c>
      <c r="D40" s="37" t="s">
        <v>17</v>
      </c>
      <c r="E40" s="38">
        <v>19.899999999999999</v>
      </c>
      <c r="F40" s="28"/>
      <c r="G40" s="28"/>
    </row>
    <row r="41" spans="2:7" ht="86.25" customHeight="1" x14ac:dyDescent="0.25">
      <c r="B41" s="18" t="s">
        <v>24</v>
      </c>
      <c r="C41" s="19" t="s">
        <v>16</v>
      </c>
      <c r="D41" s="37"/>
      <c r="E41" s="39">
        <f>E42+E43+E44</f>
        <v>3064.47</v>
      </c>
      <c r="F41" s="28"/>
      <c r="G41" s="28"/>
    </row>
    <row r="42" spans="2:7" ht="86.25" customHeight="1" x14ac:dyDescent="0.25">
      <c r="B42" s="6" t="s">
        <v>3</v>
      </c>
      <c r="C42" s="7" t="s">
        <v>16</v>
      </c>
      <c r="D42" s="37" t="s">
        <v>17</v>
      </c>
      <c r="E42" s="38">
        <v>3012.1419999999998</v>
      </c>
      <c r="F42" s="28"/>
      <c r="G42" s="28"/>
    </row>
    <row r="43" spans="2:7" ht="54.75" customHeight="1" x14ac:dyDescent="0.25">
      <c r="B43" s="6" t="s">
        <v>25</v>
      </c>
      <c r="C43" s="7" t="s">
        <v>16</v>
      </c>
      <c r="D43" s="37" t="s">
        <v>26</v>
      </c>
      <c r="E43" s="38">
        <v>47.128</v>
      </c>
      <c r="F43" s="28"/>
      <c r="G43" s="28"/>
    </row>
    <row r="44" spans="2:7" ht="54.75" customHeight="1" x14ac:dyDescent="0.25">
      <c r="B44" s="6" t="s">
        <v>5</v>
      </c>
      <c r="C44" s="7" t="s">
        <v>16</v>
      </c>
      <c r="D44" s="37" t="s">
        <v>18</v>
      </c>
      <c r="E44" s="38">
        <v>5.2</v>
      </c>
      <c r="F44" s="28"/>
      <c r="G44" s="28"/>
    </row>
    <row r="45" spans="2:7" ht="54.75" customHeight="1" x14ac:dyDescent="0.25">
      <c r="B45" s="17" t="s">
        <v>39</v>
      </c>
      <c r="C45" s="7" t="s">
        <v>6</v>
      </c>
      <c r="D45" s="37"/>
      <c r="E45" s="36">
        <f>E46+E47</f>
        <v>5</v>
      </c>
      <c r="F45" s="28"/>
      <c r="G45" s="28"/>
    </row>
    <row r="46" spans="2:7" ht="54.75" customHeight="1" x14ac:dyDescent="0.25">
      <c r="B46" s="10" t="s">
        <v>10</v>
      </c>
      <c r="C46" s="7" t="s">
        <v>6</v>
      </c>
      <c r="D46" s="37" t="s">
        <v>21</v>
      </c>
      <c r="E46" s="38">
        <v>5</v>
      </c>
      <c r="F46" s="28"/>
      <c r="G46" s="28"/>
    </row>
    <row r="47" spans="2:7" ht="54.75" hidden="1" customHeight="1" x14ac:dyDescent="0.25">
      <c r="B47" s="10" t="s">
        <v>8</v>
      </c>
      <c r="C47" s="7" t="s">
        <v>6</v>
      </c>
      <c r="D47" s="37" t="s">
        <v>40</v>
      </c>
      <c r="E47" s="38"/>
      <c r="F47" s="28"/>
      <c r="G47" s="28"/>
    </row>
    <row r="48" spans="2:7" ht="24.75" customHeight="1" x14ac:dyDescent="0.25">
      <c r="B48" s="6" t="s">
        <v>9</v>
      </c>
      <c r="C48" s="7"/>
      <c r="D48" s="41"/>
      <c r="E48" s="38">
        <f>E45+E41+E39+E35+E29+E17+E10</f>
        <v>6985.37</v>
      </c>
      <c r="F48" s="28"/>
      <c r="G48" s="28"/>
    </row>
    <row r="49" spans="2:5" x14ac:dyDescent="0.25">
      <c r="B49" s="5"/>
      <c r="C49" s="5"/>
      <c r="D49" s="5"/>
      <c r="E49" s="5"/>
    </row>
  </sheetData>
  <mergeCells count="8">
    <mergeCell ref="D2:E2"/>
    <mergeCell ref="C3:E3"/>
    <mergeCell ref="B7:B9"/>
    <mergeCell ref="C7:C9"/>
    <mergeCell ref="D7:D9"/>
    <mergeCell ref="B5:E5"/>
    <mergeCell ref="C4:F4"/>
    <mergeCell ref="E7:E9"/>
  </mergeCells>
  <pageMargins left="0.70866141732283472" right="0.70866141732283472" top="0.74803149606299213" bottom="0.74803149606299213" header="0.31496062992125984" footer="0.31496062992125984"/>
  <pageSetup paperSize="9" scale="51" orientation="portrait" horizontalDpi="180" verticalDpi="180" r:id="rId1"/>
  <headerFooter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2026-04-29T05:35:19Z</dcterms:modified>
</cp:coreProperties>
</file>